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210" yWindow="30" windowWidth="13500" windowHeight="12930" tabRatio="653" activeTab="12"/>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 name="вересень" sheetId="22" r:id="rId10"/>
    <sheet name="жовтень" sheetId="23" r:id="rId11"/>
    <sheet name="листопад" sheetId="24" r:id="rId12"/>
    <sheet name="2016 рік" sheetId="25" r:id="rId13"/>
  </sheets>
  <definedNames>
    <definedName name="_xlnm.Print_Area" localSheetId="12">'2016 рік'!$A$1:$D$38</definedName>
    <definedName name="_xlnm.Print_Area" localSheetId="3">березень!$A$1:$D$40</definedName>
    <definedName name="_xlnm.Print_Area" localSheetId="9">вересень!$A$1:$D$38</definedName>
    <definedName name="_xlnm.Print_Area" localSheetId="10">жовтень!$A$1:$D$38</definedName>
    <definedName name="_xlnm.Print_Area" localSheetId="0">Зміст!$A$2:$F$16</definedName>
    <definedName name="_xlnm.Print_Area" localSheetId="4">квітень!$A$1:$D$41</definedName>
    <definedName name="_xlnm.Print_Area" localSheetId="7">липень!$A$1:$D$40</definedName>
    <definedName name="_xlnm.Print_Area" localSheetId="11">листопад!$A$1:$D$38</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5621"/>
</workbook>
</file>

<file path=xl/calcChain.xml><?xml version="1.0" encoding="utf-8"?>
<calcChain xmlns="http://schemas.openxmlformats.org/spreadsheetml/2006/main">
  <c r="C34" i="25" l="1"/>
  <c r="D33" i="25"/>
  <c r="D32" i="25"/>
  <c r="D31" i="25"/>
  <c r="D30" i="25"/>
  <c r="D29" i="25"/>
  <c r="D28" i="25"/>
  <c r="D27" i="25"/>
  <c r="D26" i="25"/>
  <c r="D25" i="25"/>
  <c r="D24" i="25"/>
  <c r="C23" i="25"/>
  <c r="D23" i="25" s="1"/>
  <c r="D22" i="25"/>
  <c r="D21" i="25"/>
  <c r="D20" i="25"/>
  <c r="D19" i="25"/>
  <c r="D18" i="25"/>
  <c r="D17" i="25"/>
  <c r="D16" i="25"/>
  <c r="D15" i="25"/>
  <c r="D14" i="25"/>
  <c r="D13" i="25"/>
  <c r="D12" i="25"/>
  <c r="D10" i="25"/>
  <c r="D9" i="25"/>
  <c r="D8" i="25"/>
  <c r="D7" i="25"/>
  <c r="D6" i="25"/>
</calcChain>
</file>

<file path=xl/sharedStrings.xml><?xml version="1.0" encoding="utf-8"?>
<sst xmlns="http://schemas.openxmlformats.org/spreadsheetml/2006/main" count="569" uniqueCount="104">
  <si>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</si>
  <si>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</si>
  <si>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</si>
  <si>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</si>
  <si>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</si>
  <si>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</si>
  <si>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</si>
  <si>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</si>
  <si>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</si>
  <si>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</si>
  <si>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</si>
  <si>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</si>
  <si>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</si>
  <si>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</si>
  <si>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</si>
  <si>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</si>
  <si>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</si>
  <si>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</si>
  <si>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</si>
  <si>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</si>
  <si>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</si>
  <si>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</si>
  <si>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</si>
  <si>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</si>
  <si>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</si>
  <si>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</si>
  <si>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</si>
  <si>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</si>
  <si>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</si>
  <si>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</si>
  <si>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</si>
  <si>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</si>
  <si>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</si>
  <si>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</si>
  <si>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</si>
  <si>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</si>
  <si>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</si>
  <si>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</si>
  <si>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</si>
  <si>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</si>
  <si>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</si>
  <si>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</si>
  <si>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</si>
  <si>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</si>
  <si>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</si>
  <si>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</si>
  <si>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</si>
  <si>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</si>
  <si>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</si>
  <si>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</si>
  <si>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</si>
  <si>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</si>
  <si>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</si>
  <si>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</si>
  <si>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</si>
  <si>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</si>
  <si>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</si>
  <si>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</si>
  <si>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</si>
  <si>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</si>
  <si>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</si>
  <si>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</si>
  <si>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</si>
  <si>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</si>
  <si>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</si>
  <si>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</si>
  <si>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</si>
  <si>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</si>
  <si>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</si>
  <si>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</si>
  <si>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</si>
  <si>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</si>
  <si>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</si>
  <si>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</si>
  <si>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</si>
  <si>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</si>
  <si>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</si>
  <si>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</si>
  <si>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</si>
  <si>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</si>
  <si>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</si>
  <si>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</si>
  <si>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</si>
  <si>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</si>
  <si>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</si>
  <si>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</si>
  <si>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</si>
  <si>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</si>
  <si>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</si>
  <si>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2016 року можно знайти на сайті Державної казначейської служби України за посиланням:</t>
    </r>
  </si>
  <si>
    <t>за січень-вересень 2015-2016 років</t>
  </si>
  <si>
    <t>Показники виконання Зведеного бюджету України за І-ІІІ квартал 2015-2016 років</t>
  </si>
  <si>
    <t>http://www.treasury.gov.ua/main/uk/doccatalog/list?currDir=341075</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</si>
  <si>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2016 року можно знайти на сайті Державної казначейської служби України за посиланням:</t>
    </r>
  </si>
  <si>
    <t>http://www.treasury.gov.ua/main/uk/doccatalog/list?currDir=343683</t>
  </si>
  <si>
    <t>Показники виконання Зведеного бюджету України за січень-жовтень 2015-2016 років</t>
  </si>
  <si>
    <t>за січень-жовтень 2015-2016 років</t>
  </si>
  <si>
    <t>за січень-листопад 2015-2016 років</t>
  </si>
  <si>
    <t>Показники виконання Зведеного бюджету України за січень-листопад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</si>
  <si>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січень-листопад 2016 року можно знайти на сайті Державної казначейської служби України за посиланням:</t>
    </r>
  </si>
  <si>
    <t>http://www.treasury.gov.ua/main/uk/doccatalog/list?currDir=346292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</si>
  <si>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2016 рік можно знайти на сайті Державної казначейської служби України за посиланням:</t>
    </r>
  </si>
  <si>
    <t>Показники виконання Зведеного бюджету України за 2015-2016 роки</t>
  </si>
  <si>
    <t>http://www.treasury.gov.ua/main/uk/doccatalog/list?currDir=349925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</si>
</sst>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9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0" fontId="2" fillId="0" borderId="5" xfId="0" applyFont="1" applyFill="1" applyBorder="1" applyAlignment="1">
      <alignment horizontal="left" wrapText="1" indent="3"/>
    </xf>
    <xf numFmtId="164" fontId="2" fillId="0" borderId="41" xfId="0" applyNumberFormat="1" applyFont="1" applyFill="1" applyBorder="1" applyAlignment="1">
      <alignment horizontal="right" vertical="center"/>
    </xf>
    <xf numFmtId="165" fontId="14" fillId="23" borderId="41" xfId="0" applyNumberFormat="1" applyFont="1" applyFill="1" applyBorder="1" applyAlignment="1">
      <alignment wrapText="1"/>
    </xf>
    <xf numFmtId="0" fontId="14" fillId="23" borderId="42" xfId="0" applyFont="1" applyFill="1" applyBorder="1" applyAlignment="1">
      <alignment vertical="center" wrapText="1"/>
    </xf>
    <xf numFmtId="164" fontId="2" fillId="0" borderId="43" xfId="0" applyNumberFormat="1" applyFont="1" applyFill="1" applyBorder="1" applyAlignment="1">
      <alignment horizontal="right" vertical="center"/>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xf numFmtId="0" fontId="15" fillId="0" borderId="20" xfId="35" applyBorder="1" applyAlignment="1">
      <alignment horizontal="left" vertical="center" wrapText="1"/>
    </xf>
    <xf numFmtId="0" fontId="26" fillId="0" borderId="15" xfId="35" applyFont="1" applyBorder="1" applyAlignment="1">
      <alignment horizontal="center" vertical="center"/>
    </xf>
    <xf numFmtId="164" fontId="28" fillId="0" borderId="32" xfId="0" applyNumberFormat="1" applyFont="1" applyFill="1" applyBorder="1" applyAlignment="1">
      <alignment horizontal="left" vertical="center" wrapText="1"/>
    </xf>
    <xf numFmtId="0" fontId="26" fillId="0" borderId="16" xfId="35" applyFont="1" applyBorder="1" applyAlignment="1">
      <alignment horizontal="center" vertical="center"/>
    </xf>
    <xf numFmtId="0" fontId="15" fillId="0" borderId="33" xfId="35" applyBorder="1" applyAlignment="1">
      <alignment horizontal="left"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3499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3" zoomScale="110" zoomScaleNormal="110" zoomScaleSheetLayoutView="110" workbookViewId="0">
      <selection activeCell="H16" sqref="H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6" t="s">
        <v>29</v>
      </c>
      <c r="B2" s="66"/>
      <c r="C2" s="66"/>
      <c r="D2" s="66"/>
      <c r="E2" s="66"/>
      <c r="F2" s="66"/>
      <c r="G2" s="18"/>
      <c r="H2" s="18"/>
      <c r="I2" s="18"/>
    </row>
    <row r="4" spans="1:9" ht="27.75" customHeight="1" x14ac:dyDescent="0.2">
      <c r="A4" s="69" t="s">
        <v>20</v>
      </c>
      <c r="B4" s="69"/>
      <c r="C4" s="69"/>
      <c r="D4" s="69"/>
      <c r="E4" s="69" t="s">
        <v>23</v>
      </c>
      <c r="F4" s="69"/>
      <c r="G4" s="19"/>
      <c r="H4" s="20"/>
      <c r="I4" s="19"/>
    </row>
    <row r="5" spans="1:9" ht="41.25" customHeight="1" x14ac:dyDescent="0.2">
      <c r="A5" s="21">
        <v>1</v>
      </c>
      <c r="B5" s="65" t="s">
        <v>28</v>
      </c>
      <c r="C5" s="65"/>
      <c r="D5" s="65"/>
      <c r="E5" s="70">
        <v>42425</v>
      </c>
      <c r="F5" s="71"/>
    </row>
    <row r="6" spans="1:9" ht="37.5" customHeight="1" x14ac:dyDescent="0.2">
      <c r="A6" s="22">
        <v>2</v>
      </c>
      <c r="B6" s="65" t="s">
        <v>50</v>
      </c>
      <c r="C6" s="65"/>
      <c r="D6" s="65"/>
      <c r="E6" s="62">
        <v>42454</v>
      </c>
      <c r="F6" s="64"/>
    </row>
    <row r="7" spans="1:9" ht="37.5" customHeight="1" x14ac:dyDescent="0.2">
      <c r="A7" s="22">
        <v>3</v>
      </c>
      <c r="B7" s="65" t="s">
        <v>58</v>
      </c>
      <c r="C7" s="65"/>
      <c r="D7" s="65"/>
      <c r="E7" s="62">
        <v>42485</v>
      </c>
      <c r="F7" s="64"/>
    </row>
    <row r="8" spans="1:9" ht="38.25" customHeight="1" x14ac:dyDescent="0.2">
      <c r="A8" s="22">
        <v>4</v>
      </c>
      <c r="B8" s="65" t="s">
        <v>61</v>
      </c>
      <c r="C8" s="65"/>
      <c r="D8" s="65"/>
      <c r="E8" s="62">
        <v>42515</v>
      </c>
      <c r="F8" s="64"/>
    </row>
    <row r="9" spans="1:9" ht="39.75" customHeight="1" x14ac:dyDescent="0.2">
      <c r="A9" s="22">
        <v>5</v>
      </c>
      <c r="B9" s="65" t="s">
        <v>68</v>
      </c>
      <c r="C9" s="65"/>
      <c r="D9" s="65"/>
      <c r="E9" s="62">
        <v>42545</v>
      </c>
      <c r="F9" s="64"/>
    </row>
    <row r="10" spans="1:9" ht="36.75" customHeight="1" x14ac:dyDescent="0.2">
      <c r="A10" s="22">
        <v>6</v>
      </c>
      <c r="B10" s="65" t="s">
        <v>72</v>
      </c>
      <c r="C10" s="65"/>
      <c r="D10" s="65"/>
      <c r="E10" s="62">
        <v>42587</v>
      </c>
      <c r="F10" s="64"/>
    </row>
    <row r="11" spans="1:9" ht="36" customHeight="1" x14ac:dyDescent="0.2">
      <c r="A11" s="22">
        <v>7</v>
      </c>
      <c r="B11" s="65" t="s">
        <v>78</v>
      </c>
      <c r="C11" s="65"/>
      <c r="D11" s="65"/>
      <c r="E11" s="62">
        <v>42607</v>
      </c>
      <c r="F11" s="64"/>
    </row>
    <row r="12" spans="1:9" ht="36" customHeight="1" x14ac:dyDescent="0.2">
      <c r="A12" s="22">
        <v>8</v>
      </c>
      <c r="B12" s="65" t="s">
        <v>84</v>
      </c>
      <c r="C12" s="65"/>
      <c r="D12" s="65"/>
      <c r="E12" s="62">
        <v>42636</v>
      </c>
      <c r="F12" s="64"/>
    </row>
    <row r="13" spans="1:9" ht="36" customHeight="1" x14ac:dyDescent="0.2">
      <c r="A13" s="22">
        <v>9</v>
      </c>
      <c r="B13" s="65" t="s">
        <v>90</v>
      </c>
      <c r="C13" s="65"/>
      <c r="D13" s="65"/>
      <c r="E13" s="62">
        <v>42678</v>
      </c>
      <c r="F13" s="64"/>
    </row>
    <row r="14" spans="1:9" ht="36" customHeight="1" x14ac:dyDescent="0.2">
      <c r="A14" s="22">
        <v>10</v>
      </c>
      <c r="B14" s="65" t="s">
        <v>96</v>
      </c>
      <c r="C14" s="65"/>
      <c r="D14" s="65"/>
      <c r="E14" s="62">
        <v>42699</v>
      </c>
      <c r="F14" s="63"/>
    </row>
    <row r="15" spans="1:9" ht="36" customHeight="1" x14ac:dyDescent="0.2">
      <c r="A15" s="22">
        <v>11</v>
      </c>
      <c r="B15" s="65" t="s">
        <v>97</v>
      </c>
      <c r="C15" s="65"/>
      <c r="D15" s="65"/>
      <c r="E15" s="62">
        <v>42730</v>
      </c>
      <c r="F15" s="63"/>
      <c r="G15" s="39"/>
      <c r="H15" s="39"/>
    </row>
    <row r="16" spans="1:9" ht="36" customHeight="1" x14ac:dyDescent="0.2">
      <c r="A16" s="22">
        <v>12</v>
      </c>
      <c r="B16" s="65" t="s">
        <v>31</v>
      </c>
      <c r="C16" s="65"/>
      <c r="D16" s="65"/>
      <c r="E16" s="62">
        <v>42760</v>
      </c>
      <c r="F16" s="63"/>
      <c r="G16" s="39"/>
      <c r="H16" s="39"/>
    </row>
    <row r="17" spans="1:6" ht="58.5" customHeight="1" x14ac:dyDescent="0.2">
      <c r="A17" s="67"/>
      <c r="B17" s="67"/>
      <c r="C17" s="67"/>
      <c r="D17" s="67"/>
      <c r="E17" s="67"/>
      <c r="F17" s="67"/>
    </row>
    <row r="18" spans="1:6" ht="33" customHeight="1" x14ac:dyDescent="0.2">
      <c r="A18" s="68"/>
      <c r="B18" s="68"/>
      <c r="C18" s="68"/>
      <c r="D18" s="68"/>
      <c r="E18" s="68"/>
      <c r="F18" s="68"/>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 ref="B15:D15" location="листопад!A1" display="за січень-листопад 2015-2016 років"/>
    <hyperlink ref="B16:D16" location="'2016 рік'!Область_друку" display="2016 рік"/>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82" t="s">
        <v>22</v>
      </c>
      <c r="B1" s="75" t="s">
        <v>32</v>
      </c>
      <c r="C1" s="76"/>
      <c r="D1" s="76"/>
    </row>
    <row r="2" spans="1:6" ht="27.75" customHeight="1" thickBot="1" x14ac:dyDescent="0.25">
      <c r="A2" s="83"/>
      <c r="B2" s="80" t="s">
        <v>44</v>
      </c>
      <c r="C2" s="81"/>
      <c r="D2" s="81"/>
    </row>
    <row r="3" spans="1:6" ht="33.75" customHeight="1" thickBot="1" x14ac:dyDescent="0.25">
      <c r="A3" s="77" t="s">
        <v>30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54.75" customHeight="1" x14ac:dyDescent="0.2">
      <c r="A40" s="72" t="s">
        <v>43</v>
      </c>
      <c r="B40" s="72"/>
      <c r="C40" s="72"/>
      <c r="D40" s="72"/>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46</v>
      </c>
      <c r="C1" s="76"/>
      <c r="D1" s="76"/>
    </row>
    <row r="2" spans="1:6" ht="27.75" customHeight="1" thickBot="1" x14ac:dyDescent="0.25">
      <c r="A2" s="83"/>
      <c r="B2" s="80" t="s">
        <v>49</v>
      </c>
      <c r="C2" s="81"/>
      <c r="D2" s="81"/>
    </row>
    <row r="3" spans="1:6" ht="33.75" customHeight="1" thickBot="1" x14ac:dyDescent="0.25">
      <c r="A3" s="77" t="s">
        <v>47</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4" t="s">
        <v>48</v>
      </c>
      <c r="B40" s="84"/>
      <c r="C40" s="84"/>
      <c r="D40" s="84"/>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51</v>
      </c>
      <c r="C1" s="76"/>
      <c r="D1" s="76"/>
    </row>
    <row r="2" spans="1:6" ht="27.75" customHeight="1" thickBot="1" x14ac:dyDescent="0.25">
      <c r="A2" s="83"/>
      <c r="B2" s="80" t="s">
        <v>52</v>
      </c>
      <c r="C2" s="81"/>
      <c r="D2" s="81"/>
    </row>
    <row r="3" spans="1:6" ht="33.75" customHeight="1" thickBot="1" x14ac:dyDescent="0.25">
      <c r="A3" s="77" t="s">
        <v>53</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4" t="s">
        <v>57</v>
      </c>
      <c r="B40" s="84"/>
      <c r="C40" s="84"/>
      <c r="D40" s="84"/>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59</v>
      </c>
      <c r="C1" s="76"/>
      <c r="D1" s="76"/>
    </row>
    <row r="2" spans="1:6" ht="27.75" customHeight="1" thickBot="1" x14ac:dyDescent="0.25">
      <c r="A2" s="83"/>
      <c r="B2" s="80" t="s">
        <v>65</v>
      </c>
      <c r="C2" s="81"/>
      <c r="D2" s="81"/>
    </row>
    <row r="3" spans="1:6" ht="33.75" customHeight="1" thickBot="1" x14ac:dyDescent="0.25">
      <c r="A3" s="77" t="s">
        <v>60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5" t="s">
        <v>62</v>
      </c>
      <c r="B40" s="85"/>
      <c r="C40" s="85"/>
      <c r="D40" s="85"/>
      <c r="E40" s="4"/>
    </row>
    <row r="41" spans="1:6" ht="97.5" customHeight="1" x14ac:dyDescent="0.2">
      <c r="A41" s="85" t="s">
        <v>63</v>
      </c>
      <c r="B41" s="85"/>
      <c r="C41" s="85"/>
      <c r="D41" s="8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67</v>
      </c>
      <c r="C1" s="76"/>
      <c r="D1" s="76"/>
    </row>
    <row r="2" spans="1:6" ht="27.75" customHeight="1" thickBot="1" x14ac:dyDescent="0.25">
      <c r="A2" s="83"/>
      <c r="B2" s="80" t="s">
        <v>71</v>
      </c>
      <c r="C2" s="81"/>
      <c r="D2" s="81"/>
    </row>
    <row r="3" spans="1:6" ht="33.75" customHeight="1" thickBot="1" x14ac:dyDescent="0.25">
      <c r="A3" s="77" t="s">
        <v>66</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5" t="s">
        <v>69</v>
      </c>
      <c r="B40" s="85"/>
      <c r="C40" s="85"/>
      <c r="D40" s="85"/>
      <c r="E40" s="4"/>
    </row>
    <row r="41" spans="1:6" ht="97.5" customHeight="1" x14ac:dyDescent="0.2">
      <c r="A41" s="85" t="s">
        <v>70</v>
      </c>
      <c r="B41" s="85"/>
      <c r="C41" s="85"/>
      <c r="D41" s="8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77</v>
      </c>
      <c r="C1" s="76"/>
      <c r="D1" s="76"/>
    </row>
    <row r="2" spans="1:6" ht="27.75" customHeight="1" thickBot="1" x14ac:dyDescent="0.25">
      <c r="A2" s="83"/>
      <c r="B2" s="80" t="s">
        <v>76</v>
      </c>
      <c r="C2" s="81"/>
      <c r="D2" s="81"/>
    </row>
    <row r="3" spans="1:6" ht="33.75" customHeight="1" thickBot="1" x14ac:dyDescent="0.25">
      <c r="A3" s="77" t="s">
        <v>75</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17" customHeight="1" x14ac:dyDescent="0.2">
      <c r="A40" s="84" t="s">
        <v>73</v>
      </c>
      <c r="B40" s="84"/>
      <c r="C40" s="84"/>
      <c r="D40" s="84"/>
      <c r="E40" s="4"/>
    </row>
    <row r="41" spans="1:6" ht="97.5" customHeight="1" x14ac:dyDescent="0.2">
      <c r="A41" s="86" t="s">
        <v>74</v>
      </c>
      <c r="B41" s="86"/>
      <c r="C41" s="86"/>
      <c r="D41" s="86"/>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79</v>
      </c>
      <c r="C1" s="76"/>
      <c r="D1" s="76"/>
    </row>
    <row r="2" spans="1:6" ht="27.75" customHeight="1" thickBot="1" x14ac:dyDescent="0.25">
      <c r="A2" s="83"/>
      <c r="B2" s="80" t="s">
        <v>76</v>
      </c>
      <c r="C2" s="81"/>
      <c r="D2" s="81"/>
    </row>
    <row r="3" spans="1:6" ht="33.75" customHeight="1" thickBot="1" x14ac:dyDescent="0.25">
      <c r="A3" s="77" t="s">
        <v>80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t="s">
        <v>83</v>
      </c>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87</v>
      </c>
      <c r="C1" s="76"/>
      <c r="D1" s="76"/>
    </row>
    <row r="2" spans="1:6" ht="27.75" customHeight="1" thickBot="1" x14ac:dyDescent="0.25">
      <c r="A2" s="83"/>
      <c r="B2" s="80" t="s">
        <v>88</v>
      </c>
      <c r="C2" s="81"/>
      <c r="D2" s="81"/>
    </row>
    <row r="3" spans="1:6" ht="33.75" customHeight="1" thickBot="1" x14ac:dyDescent="0.25">
      <c r="A3" s="77" t="s">
        <v>86</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89</v>
      </c>
      <c r="C1" s="76"/>
      <c r="D1" s="76"/>
    </row>
    <row r="2" spans="1:6" ht="27.75" customHeight="1" thickBot="1" x14ac:dyDescent="0.25">
      <c r="A2" s="83"/>
      <c r="B2" s="80" t="s">
        <v>92</v>
      </c>
      <c r="C2" s="81"/>
      <c r="D2" s="81"/>
    </row>
    <row r="3" spans="1:6" ht="33.75" customHeight="1" thickBot="1" x14ac:dyDescent="0.25">
      <c r="A3" s="77" t="s">
        <v>91</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467937.24730828998</v>
      </c>
      <c r="C6" s="28">
        <v>525258.0565775201</v>
      </c>
      <c r="D6" s="28">
        <v>112.24967869066973</v>
      </c>
      <c r="E6" s="4"/>
      <c r="F6" s="4"/>
    </row>
    <row r="7" spans="1:6" s="31" customFormat="1" ht="15.75" x14ac:dyDescent="0.25">
      <c r="A7" s="29" t="s">
        <v>42</v>
      </c>
      <c r="B7" s="30">
        <v>70115.251224869993</v>
      </c>
      <c r="C7" s="30">
        <v>98415.513330889997</v>
      </c>
      <c r="D7" s="30">
        <v>140.36249120074729</v>
      </c>
      <c r="E7" s="4"/>
      <c r="F7" s="4"/>
    </row>
    <row r="8" spans="1:6" s="6" customFormat="1" x14ac:dyDescent="0.2">
      <c r="A8" s="32" t="s">
        <v>1</v>
      </c>
      <c r="B8" s="13">
        <v>31512.456172009992</v>
      </c>
      <c r="C8" s="13">
        <v>40037.82808918001</v>
      </c>
      <c r="D8" s="13">
        <v>127.05397469062545</v>
      </c>
      <c r="E8" s="4"/>
      <c r="F8" s="4"/>
    </row>
    <row r="9" spans="1:6" s="6" customFormat="1" x14ac:dyDescent="0.2">
      <c r="A9" s="32" t="s">
        <v>33</v>
      </c>
      <c r="B9" s="13">
        <v>130204.72465671001</v>
      </c>
      <c r="C9" s="13">
        <v>168439.96472667</v>
      </c>
      <c r="D9" s="13">
        <v>129.36547822728303</v>
      </c>
      <c r="E9" s="4"/>
      <c r="F9" s="4"/>
    </row>
    <row r="10" spans="1:6" s="6" customFormat="1" ht="45" x14ac:dyDescent="0.2">
      <c r="A10" s="51" t="s">
        <v>85</v>
      </c>
      <c r="B10" s="13">
        <v>31440.487334440018</v>
      </c>
      <c r="C10" s="13">
        <v>40115.770421680005</v>
      </c>
      <c r="D10" s="13">
        <v>127.59271189075065</v>
      </c>
      <c r="E10" s="4"/>
      <c r="F10" s="4"/>
    </row>
    <row r="11" spans="1:6" s="6" customFormat="1" x14ac:dyDescent="0.2">
      <c r="A11" s="42" t="s">
        <v>34</v>
      </c>
      <c r="B11" s="13"/>
      <c r="C11" s="13"/>
      <c r="D11" s="13"/>
      <c r="E11" s="4"/>
      <c r="F11" s="4"/>
    </row>
    <row r="12" spans="1:6" s="6" customFormat="1" ht="30" x14ac:dyDescent="0.2">
      <c r="A12" s="41" t="s">
        <v>35</v>
      </c>
      <c r="B12" s="13">
        <v>76984.905082040015</v>
      </c>
      <c r="C12" s="13">
        <v>103855.69121217998</v>
      </c>
      <c r="D12" s="13">
        <v>134.90396734464341</v>
      </c>
      <c r="E12" s="4"/>
      <c r="F12" s="4"/>
    </row>
    <row r="13" spans="1:6" x14ac:dyDescent="0.2">
      <c r="A13" s="41" t="s">
        <v>36</v>
      </c>
      <c r="B13" s="13">
        <v>-45544.417747599997</v>
      </c>
      <c r="C13" s="13">
        <v>-63739.9207905</v>
      </c>
      <c r="D13" s="13">
        <v>139.95111573000366</v>
      </c>
      <c r="E13" s="4"/>
      <c r="F13" s="4"/>
    </row>
    <row r="14" spans="1:6" x14ac:dyDescent="0.2">
      <c r="A14" s="40" t="s">
        <v>37</v>
      </c>
      <c r="B14" s="13">
        <v>98764.237322269997</v>
      </c>
      <c r="C14" s="13">
        <v>128324.19430498999</v>
      </c>
      <c r="D14" s="13">
        <v>129.92981850937113</v>
      </c>
      <c r="E14" s="4"/>
      <c r="F14" s="4"/>
    </row>
    <row r="15" spans="1:6" ht="30" x14ac:dyDescent="0.2">
      <c r="A15" s="32" t="s">
        <v>38</v>
      </c>
      <c r="B15" s="13">
        <v>27668.321792070001</v>
      </c>
      <c r="C15" s="13">
        <v>39653.234227959998</v>
      </c>
      <c r="D15" s="13">
        <v>143.31636926141644</v>
      </c>
      <c r="E15" s="4"/>
      <c r="F15" s="4"/>
    </row>
    <row r="16" spans="1:6" ht="30" x14ac:dyDescent="0.2">
      <c r="A16" s="32" t="s">
        <v>18</v>
      </c>
      <c r="B16" s="30">
        <v>17345.75337912</v>
      </c>
      <c r="C16" s="30">
        <v>25405.276545230001</v>
      </c>
      <c r="D16" s="30">
        <v>146.46395570117855</v>
      </c>
      <c r="E16" s="4"/>
      <c r="F16" s="4"/>
    </row>
    <row r="17" spans="1:7" ht="39" customHeight="1" x14ac:dyDescent="0.2">
      <c r="A17" s="32" t="s">
        <v>39</v>
      </c>
      <c r="B17" s="30">
        <v>5574.9862192200017</v>
      </c>
      <c r="C17" s="30">
        <v>8594.0770227900011</v>
      </c>
      <c r="D17" s="30">
        <v>154.15422899453196</v>
      </c>
      <c r="E17" s="4"/>
      <c r="F17" s="4"/>
    </row>
    <row r="18" spans="1:7" x14ac:dyDescent="0.2">
      <c r="A18" s="29" t="s">
        <v>40</v>
      </c>
      <c r="B18" s="30">
        <v>20473.547069539996</v>
      </c>
      <c r="C18" s="30">
        <v>26948.527262969998</v>
      </c>
      <c r="D18" s="30">
        <v>131.62607911290226</v>
      </c>
      <c r="E18" s="4"/>
      <c r="F18" s="4"/>
    </row>
    <row r="19" spans="1:7" x14ac:dyDescent="0.2">
      <c r="A19" s="32" t="s">
        <v>41</v>
      </c>
      <c r="B19" s="52">
        <v>11012.557095330001</v>
      </c>
      <c r="C19" s="53">
        <v>17700.477676029997</v>
      </c>
      <c r="D19" s="53">
        <v>160.72995147998901</v>
      </c>
      <c r="E19" s="4"/>
      <c r="F19" s="4"/>
    </row>
    <row r="20" spans="1:7" x14ac:dyDescent="0.2">
      <c r="A20" s="29" t="s">
        <v>2</v>
      </c>
      <c r="B20" s="30">
        <v>26935.70887708</v>
      </c>
      <c r="C20" s="30">
        <v>14267.950135749998</v>
      </c>
      <c r="D20" s="30">
        <v>52.970390350078411</v>
      </c>
      <c r="E20" s="4"/>
      <c r="F20" s="4"/>
    </row>
    <row r="21" spans="1:7" s="31" customFormat="1" ht="13.5" customHeight="1" x14ac:dyDescent="0.25">
      <c r="A21" s="29" t="s">
        <v>9</v>
      </c>
      <c r="B21" s="30">
        <v>31452.7485523</v>
      </c>
      <c r="C21" s="30">
        <v>35414.498175240005</v>
      </c>
      <c r="D21" s="30">
        <v>112.59587732484606</v>
      </c>
      <c r="E21" s="4"/>
      <c r="F21" s="4"/>
    </row>
    <row r="22" spans="1:7" s="5" customFormat="1" ht="18" x14ac:dyDescent="0.25">
      <c r="A22" s="33" t="s">
        <v>10</v>
      </c>
      <c r="B22" s="54">
        <v>433189.99126796995</v>
      </c>
      <c r="C22" s="54">
        <v>556683.20501600998</v>
      </c>
      <c r="D22" s="36">
        <v>128.50786404057231</v>
      </c>
      <c r="E22" s="4"/>
      <c r="F22" s="4"/>
    </row>
    <row r="23" spans="1:7" x14ac:dyDescent="0.2">
      <c r="A23" s="37" t="s">
        <v>16</v>
      </c>
      <c r="B23" s="13">
        <v>20195.757232979995</v>
      </c>
      <c r="C23" s="13">
        <v>24139.031616580003</v>
      </c>
      <c r="D23" s="30">
        <v>119.52526136113669</v>
      </c>
      <c r="E23" s="4"/>
      <c r="F23" s="7"/>
      <c r="G23" s="2"/>
    </row>
    <row r="24" spans="1:7" s="38" customFormat="1" x14ac:dyDescent="0.2">
      <c r="A24" s="32" t="s">
        <v>26</v>
      </c>
      <c r="B24" s="13">
        <v>61424.210759720001</v>
      </c>
      <c r="C24" s="13">
        <v>76558.019032600001</v>
      </c>
      <c r="D24" s="30">
        <v>124.63818107827322</v>
      </c>
      <c r="E24" s="4"/>
      <c r="F24" s="7"/>
      <c r="G24" s="7"/>
    </row>
    <row r="25" spans="1:7" s="6" customFormat="1" ht="17.25" customHeight="1" x14ac:dyDescent="0.2">
      <c r="A25" s="37" t="s">
        <v>15</v>
      </c>
      <c r="B25" s="13">
        <v>32637.51400526</v>
      </c>
      <c r="C25" s="13">
        <v>40068.12987474</v>
      </c>
      <c r="D25" s="53">
        <v>122.76710128192501</v>
      </c>
      <c r="E25" s="4"/>
      <c r="F25" s="7"/>
    </row>
    <row r="26" spans="1:7" s="6" customFormat="1" x14ac:dyDescent="0.2">
      <c r="A26" s="37" t="s">
        <v>6</v>
      </c>
      <c r="B26" s="13">
        <v>35165.707840269999</v>
      </c>
      <c r="C26" s="13">
        <v>45247.49355983</v>
      </c>
      <c r="D26" s="30">
        <v>128.669366660707</v>
      </c>
      <c r="E26" s="4"/>
      <c r="F26" s="7"/>
    </row>
    <row r="27" spans="1:7" s="6" customFormat="1" x14ac:dyDescent="0.2">
      <c r="A27" s="37" t="s">
        <v>82</v>
      </c>
      <c r="B27" s="13">
        <v>32031.343931830001</v>
      </c>
      <c r="C27" s="13">
        <v>35693.958910180001</v>
      </c>
      <c r="D27" s="13">
        <v>111.43447176660737</v>
      </c>
      <c r="E27" s="4"/>
      <c r="F27" s="7"/>
    </row>
    <row r="28" spans="1:7" s="6" customFormat="1" x14ac:dyDescent="0.2">
      <c r="A28" s="37" t="s">
        <v>19</v>
      </c>
      <c r="B28" s="13">
        <v>2877.7814900799999</v>
      </c>
      <c r="C28" s="13">
        <v>3040.2849370899999</v>
      </c>
      <c r="D28" s="30">
        <v>105.64683064263794</v>
      </c>
      <c r="E28" s="4"/>
      <c r="F28" s="7"/>
    </row>
    <row r="29" spans="1:7" s="6" customFormat="1" x14ac:dyDescent="0.2">
      <c r="A29" s="37" t="s">
        <v>12</v>
      </c>
      <c r="B29" s="13">
        <v>7219.3369273900007</v>
      </c>
      <c r="C29" s="13">
        <v>9309.2617440600006</v>
      </c>
      <c r="D29" s="30">
        <v>128.94898572666517</v>
      </c>
      <c r="E29" s="4"/>
      <c r="F29" s="7"/>
    </row>
    <row r="30" spans="1:7" s="6" customFormat="1" x14ac:dyDescent="0.2">
      <c r="A30" s="37" t="s">
        <v>17</v>
      </c>
      <c r="B30" s="13">
        <v>45098.977685849997</v>
      </c>
      <c r="C30" s="13">
        <v>46650.063214829999</v>
      </c>
      <c r="D30" s="30">
        <v>103.43929199412132</v>
      </c>
      <c r="E30" s="4"/>
      <c r="F30" s="7"/>
    </row>
    <row r="31" spans="1:7" s="6" customFormat="1" x14ac:dyDescent="0.2">
      <c r="A31" s="37" t="s">
        <v>81</v>
      </c>
      <c r="B31" s="13">
        <v>10270.131683309999</v>
      </c>
      <c r="C31" s="13">
        <v>11027.67937077</v>
      </c>
      <c r="D31" s="30">
        <v>107.37622175469367</v>
      </c>
      <c r="E31" s="4"/>
      <c r="F31" s="7"/>
    </row>
    <row r="32" spans="1:7" s="6" customFormat="1" x14ac:dyDescent="0.2">
      <c r="A32" s="37" t="s">
        <v>11</v>
      </c>
      <c r="B32" s="13">
        <v>75907.049284020002</v>
      </c>
      <c r="C32" s="13">
        <v>87508.257789370007</v>
      </c>
      <c r="D32" s="30">
        <v>115.28344022693067</v>
      </c>
      <c r="E32" s="4"/>
      <c r="F32" s="7"/>
    </row>
    <row r="33" spans="1:6" s="6" customFormat="1" x14ac:dyDescent="0.2">
      <c r="A33" s="37" t="s">
        <v>55</v>
      </c>
      <c r="B33" s="13">
        <v>110362.18042726</v>
      </c>
      <c r="C33" s="13">
        <v>177441.02496596001</v>
      </c>
      <c r="D33" s="30">
        <v>160.78064449162625</v>
      </c>
      <c r="E33" s="4"/>
      <c r="F33" s="7"/>
    </row>
    <row r="34" spans="1:6" s="6" customFormat="1" ht="18" x14ac:dyDescent="0.25">
      <c r="A34" s="33" t="s">
        <v>3</v>
      </c>
      <c r="B34" s="55">
        <v>2238.3757687699999</v>
      </c>
      <c r="C34" s="55">
        <v>267.63263709999956</v>
      </c>
      <c r="D34" s="12" t="s">
        <v>4</v>
      </c>
      <c r="E34" s="4"/>
      <c r="F34" s="4"/>
    </row>
    <row r="35" spans="1:6" s="6" customFormat="1" x14ac:dyDescent="0.2">
      <c r="A35" s="29" t="s">
        <v>7</v>
      </c>
      <c r="B35" s="45">
        <v>5312.9235933299997</v>
      </c>
      <c r="C35" s="13">
        <v>4500.5914505999999</v>
      </c>
      <c r="D35" s="13" t="s">
        <v>4</v>
      </c>
      <c r="E35" s="4"/>
      <c r="F35" s="4"/>
    </row>
    <row r="36" spans="1:6" s="6" customFormat="1" x14ac:dyDescent="0.2">
      <c r="A36" s="29" t="s">
        <v>8</v>
      </c>
      <c r="B36" s="56">
        <v>-3074.5478245599998</v>
      </c>
      <c r="C36" s="56">
        <v>-4232.9588135000004</v>
      </c>
      <c r="D36" s="13" t="s">
        <v>4</v>
      </c>
      <c r="E36" s="4"/>
      <c r="F36" s="4"/>
    </row>
    <row r="37" spans="1:6" ht="18.75" thickBot="1" x14ac:dyDescent="0.25">
      <c r="A37" s="14" t="s">
        <v>56</v>
      </c>
      <c r="B37" s="17">
        <v>-32508.880271549995</v>
      </c>
      <c r="C37" s="17">
        <v>31692.781075589981</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J13" sqref="J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93</v>
      </c>
      <c r="C1" s="76"/>
      <c r="D1" s="76"/>
    </row>
    <row r="2" spans="1:6" ht="27.75" customHeight="1" thickBot="1" x14ac:dyDescent="0.25">
      <c r="A2" s="83"/>
      <c r="B2" s="80" t="s">
        <v>94</v>
      </c>
      <c r="C2" s="81"/>
      <c r="D2" s="81"/>
    </row>
    <row r="3" spans="1:6" ht="33.75" customHeight="1" thickBot="1" x14ac:dyDescent="0.25">
      <c r="A3" s="77" t="s">
        <v>95</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521291.97655419004</v>
      </c>
      <c r="C6" s="28">
        <v>594917.21322727017</v>
      </c>
      <c r="D6" s="28">
        <v>114.1236082626387</v>
      </c>
      <c r="E6" s="4"/>
      <c r="F6" s="4"/>
    </row>
    <row r="7" spans="1:6" s="31" customFormat="1" ht="15.75" x14ac:dyDescent="0.25">
      <c r="A7" s="29" t="s">
        <v>42</v>
      </c>
      <c r="B7" s="30">
        <v>79132.449813020008</v>
      </c>
      <c r="C7" s="30">
        <v>110354.51539257998</v>
      </c>
      <c r="D7" s="30">
        <v>139.4554517815811</v>
      </c>
      <c r="E7" s="4"/>
      <c r="F7" s="4"/>
    </row>
    <row r="8" spans="1:6" s="6" customFormat="1" x14ac:dyDescent="0.2">
      <c r="A8" s="32" t="s">
        <v>1</v>
      </c>
      <c r="B8" s="13">
        <v>33906.74159944</v>
      </c>
      <c r="C8" s="13">
        <v>40959.782485219999</v>
      </c>
      <c r="D8" s="13">
        <v>120.80129364567571</v>
      </c>
      <c r="E8" s="4"/>
      <c r="F8" s="4"/>
    </row>
    <row r="9" spans="1:6" s="6" customFormat="1" x14ac:dyDescent="0.2">
      <c r="A9" s="32" t="s">
        <v>33</v>
      </c>
      <c r="B9" s="58">
        <v>144769.21258657999</v>
      </c>
      <c r="C9" s="13">
        <v>189360.91905381001</v>
      </c>
      <c r="D9" s="13">
        <v>130.80192650807001</v>
      </c>
      <c r="E9" s="4"/>
      <c r="F9" s="4"/>
    </row>
    <row r="10" spans="1:6" s="6" customFormat="1" ht="45" x14ac:dyDescent="0.2">
      <c r="A10" s="57" t="s">
        <v>85</v>
      </c>
      <c r="B10" s="58">
        <v>33289.721613800008</v>
      </c>
      <c r="C10" s="13">
        <v>44217.805679810001</v>
      </c>
      <c r="D10" s="13">
        <v>132.82720171946357</v>
      </c>
      <c r="E10" s="4"/>
      <c r="F10" s="4"/>
    </row>
    <row r="11" spans="1:6" s="6" customFormat="1" x14ac:dyDescent="0.2">
      <c r="A11" s="42" t="s">
        <v>34</v>
      </c>
      <c r="B11" s="58"/>
      <c r="C11" s="13"/>
      <c r="D11" s="13"/>
      <c r="E11" s="4"/>
      <c r="F11" s="4"/>
    </row>
    <row r="12" spans="1:6" s="6" customFormat="1" ht="30" x14ac:dyDescent="0.2">
      <c r="A12" s="41" t="s">
        <v>35</v>
      </c>
      <c r="B12" s="13">
        <v>85768.739084990011</v>
      </c>
      <c r="C12" s="13">
        <v>116553.26102197</v>
      </c>
      <c r="D12" s="13">
        <v>135.8924734878928</v>
      </c>
      <c r="E12" s="4"/>
      <c r="F12" s="4"/>
    </row>
    <row r="13" spans="1:6" x14ac:dyDescent="0.2">
      <c r="A13" s="41" t="s">
        <v>36</v>
      </c>
      <c r="B13" s="13">
        <v>-52479.017471190004</v>
      </c>
      <c r="C13" s="13">
        <v>-72335.455342159999</v>
      </c>
      <c r="D13" s="13">
        <v>137.83690859279295</v>
      </c>
      <c r="E13" s="4"/>
      <c r="F13" s="4"/>
    </row>
    <row r="14" spans="1:6" x14ac:dyDescent="0.2">
      <c r="A14" s="40" t="s">
        <v>37</v>
      </c>
      <c r="B14" s="13">
        <v>111479.49097278</v>
      </c>
      <c r="C14" s="13">
        <v>145143.11337400001</v>
      </c>
      <c r="D14" s="13">
        <v>130.19714398358678</v>
      </c>
      <c r="E14" s="4"/>
      <c r="F14" s="4"/>
    </row>
    <row r="15" spans="1:6" ht="30" x14ac:dyDescent="0.2">
      <c r="A15" s="32" t="s">
        <v>38</v>
      </c>
      <c r="B15" s="13">
        <v>31105.863982119998</v>
      </c>
      <c r="C15" s="13">
        <v>44894.070683039994</v>
      </c>
      <c r="D15" s="13">
        <v>144.32671186643654</v>
      </c>
      <c r="E15" s="4"/>
      <c r="F15" s="4"/>
    </row>
    <row r="16" spans="1:6" ht="30" x14ac:dyDescent="0.2">
      <c r="A16" s="32" t="s">
        <v>18</v>
      </c>
      <c r="B16" s="30">
        <v>19582.617367199997</v>
      </c>
      <c r="C16" s="30">
        <v>28673.216152039997</v>
      </c>
      <c r="D16" s="30">
        <v>146.42177608017988</v>
      </c>
      <c r="E16" s="4"/>
      <c r="F16" s="4"/>
    </row>
    <row r="17" spans="1:7" ht="39" customHeight="1" x14ac:dyDescent="0.2">
      <c r="A17" s="32" t="s">
        <v>39</v>
      </c>
      <c r="B17" s="30">
        <v>6294.1597745899999</v>
      </c>
      <c r="C17" s="30">
        <v>9634.632279129999</v>
      </c>
      <c r="D17" s="30">
        <v>153.07257241905012</v>
      </c>
      <c r="E17" s="4"/>
      <c r="F17" s="4"/>
    </row>
    <row r="18" spans="1:7" x14ac:dyDescent="0.2">
      <c r="A18" s="29" t="s">
        <v>40</v>
      </c>
      <c r="B18" s="30">
        <v>23309.294998420002</v>
      </c>
      <c r="C18" s="30">
        <v>29559.634455399999</v>
      </c>
      <c r="D18" s="30">
        <v>126.81479408709559</v>
      </c>
      <c r="E18" s="4"/>
      <c r="F18" s="4"/>
    </row>
    <row r="19" spans="1:7" x14ac:dyDescent="0.2">
      <c r="A19" s="32" t="s">
        <v>41</v>
      </c>
      <c r="B19" s="52">
        <v>12270.181454709998</v>
      </c>
      <c r="C19" s="53">
        <v>19370.530643210001</v>
      </c>
      <c r="D19" s="53">
        <v>157.86670078766016</v>
      </c>
      <c r="E19" s="4"/>
      <c r="F19" s="4"/>
    </row>
    <row r="20" spans="1:7" x14ac:dyDescent="0.2">
      <c r="A20" s="29" t="s">
        <v>2</v>
      </c>
      <c r="B20" s="30">
        <v>31081.020065059998</v>
      </c>
      <c r="C20" s="30">
        <v>16114.790158489999</v>
      </c>
      <c r="D20" s="30">
        <v>51.847687510763464</v>
      </c>
      <c r="E20" s="4"/>
      <c r="F20" s="4"/>
    </row>
    <row r="21" spans="1:7" s="31" customFormat="1" ht="13.5" customHeight="1" x14ac:dyDescent="0.25">
      <c r="A21" s="29" t="s">
        <v>9</v>
      </c>
      <c r="B21" s="30">
        <v>34119.20122481</v>
      </c>
      <c r="C21" s="30">
        <v>38595.081792299992</v>
      </c>
      <c r="D21" s="30">
        <v>113.11836270139679</v>
      </c>
      <c r="E21" s="4"/>
      <c r="F21" s="4"/>
    </row>
    <row r="22" spans="1:7" s="5" customFormat="1" ht="18" x14ac:dyDescent="0.25">
      <c r="A22" s="33" t="s">
        <v>10</v>
      </c>
      <c r="B22" s="54">
        <v>491965.17495273997</v>
      </c>
      <c r="C22" s="54">
        <v>621177.13621292007</v>
      </c>
      <c r="D22" s="36">
        <v>126.26445281875749</v>
      </c>
      <c r="E22" s="4"/>
      <c r="F22" s="4"/>
    </row>
    <row r="23" spans="1:7" x14ac:dyDescent="0.2">
      <c r="A23" s="37" t="s">
        <v>16</v>
      </c>
      <c r="B23" s="13">
        <v>23325.296952029996</v>
      </c>
      <c r="C23" s="13">
        <v>27523.903488610013</v>
      </c>
      <c r="D23" s="30">
        <v>118.00022758644715</v>
      </c>
      <c r="E23" s="4"/>
      <c r="F23" s="7"/>
      <c r="G23" s="2"/>
    </row>
    <row r="24" spans="1:7" s="38" customFormat="1" x14ac:dyDescent="0.2">
      <c r="A24" s="32" t="s">
        <v>26</v>
      </c>
      <c r="B24" s="13">
        <v>67400.745718480001</v>
      </c>
      <c r="C24" s="13">
        <v>82765.349288289988</v>
      </c>
      <c r="D24" s="30">
        <v>122.79589551424993</v>
      </c>
      <c r="E24" s="4"/>
      <c r="F24" s="7"/>
      <c r="G24" s="7"/>
    </row>
    <row r="25" spans="1:7" s="6" customFormat="1" ht="17.25" customHeight="1" x14ac:dyDescent="0.2">
      <c r="A25" s="37" t="s">
        <v>15</v>
      </c>
      <c r="B25" s="13">
        <v>37075.287144529997</v>
      </c>
      <c r="C25" s="13">
        <v>44773.684400059996</v>
      </c>
      <c r="D25" s="53">
        <v>120.7642282729179</v>
      </c>
      <c r="E25" s="4"/>
      <c r="F25" s="7"/>
    </row>
    <row r="26" spans="1:7" s="6" customFormat="1" x14ac:dyDescent="0.2">
      <c r="A26" s="37" t="s">
        <v>6</v>
      </c>
      <c r="B26" s="13">
        <v>40127.221483949994</v>
      </c>
      <c r="C26" s="13">
        <v>51008.238507949995</v>
      </c>
      <c r="D26" s="30">
        <v>127.11629816769687</v>
      </c>
      <c r="E26" s="4"/>
      <c r="F26" s="7"/>
    </row>
    <row r="27" spans="1:7" s="6" customFormat="1" x14ac:dyDescent="0.2">
      <c r="A27" s="37" t="s">
        <v>82</v>
      </c>
      <c r="B27" s="13">
        <v>36908.923949489996</v>
      </c>
      <c r="C27" s="13">
        <v>41279.509534149998</v>
      </c>
      <c r="D27" s="13">
        <v>111.84154160289572</v>
      </c>
      <c r="E27" s="4"/>
      <c r="F27" s="7"/>
    </row>
    <row r="28" spans="1:7" s="6" customFormat="1" x14ac:dyDescent="0.2">
      <c r="A28" s="37" t="s">
        <v>19</v>
      </c>
      <c r="B28" s="13">
        <v>3558.9204091699999</v>
      </c>
      <c r="C28" s="13">
        <v>3446.3902160399998</v>
      </c>
      <c r="D28" s="30">
        <v>96.838080648276033</v>
      </c>
      <c r="E28" s="4"/>
      <c r="F28" s="7"/>
    </row>
    <row r="29" spans="1:7" s="6" customFormat="1" x14ac:dyDescent="0.2">
      <c r="A29" s="37" t="s">
        <v>12</v>
      </c>
      <c r="B29" s="13">
        <v>8554.3453181599998</v>
      </c>
      <c r="C29" s="13">
        <v>11064.35464999</v>
      </c>
      <c r="D29" s="30">
        <v>129.34192201127897</v>
      </c>
      <c r="E29" s="4"/>
      <c r="F29" s="7"/>
    </row>
    <row r="30" spans="1:7" s="6" customFormat="1" x14ac:dyDescent="0.2">
      <c r="A30" s="37" t="s">
        <v>17</v>
      </c>
      <c r="B30" s="13">
        <v>50856.844761839995</v>
      </c>
      <c r="C30" s="13">
        <v>52447.833989639999</v>
      </c>
      <c r="D30" s="30">
        <v>103.12836794191722</v>
      </c>
      <c r="E30" s="4"/>
      <c r="F30" s="7"/>
    </row>
    <row r="31" spans="1:7" s="6" customFormat="1" x14ac:dyDescent="0.2">
      <c r="A31" s="37" t="s">
        <v>81</v>
      </c>
      <c r="B31" s="13">
        <v>11566.292185549999</v>
      </c>
      <c r="C31" s="13">
        <v>12310.74320585</v>
      </c>
      <c r="D31" s="30">
        <v>106.43638435167718</v>
      </c>
      <c r="E31" s="4"/>
      <c r="F31" s="7"/>
    </row>
    <row r="32" spans="1:7" s="6" customFormat="1" x14ac:dyDescent="0.2">
      <c r="A32" s="37" t="s">
        <v>11</v>
      </c>
      <c r="B32" s="13">
        <v>86552.526096529997</v>
      </c>
      <c r="C32" s="13">
        <v>97569.233764759992</v>
      </c>
      <c r="D32" s="30">
        <v>112.72834909052027</v>
      </c>
      <c r="E32" s="4"/>
      <c r="F32" s="7"/>
    </row>
    <row r="33" spans="1:6" s="6" customFormat="1" x14ac:dyDescent="0.2">
      <c r="A33" s="37" t="s">
        <v>55</v>
      </c>
      <c r="B33" s="13">
        <v>126038.77093300999</v>
      </c>
      <c r="C33" s="13">
        <v>196987.89516757999</v>
      </c>
      <c r="D33" s="30">
        <v>156.29150753324919</v>
      </c>
      <c r="E33" s="4"/>
      <c r="F33" s="7"/>
    </row>
    <row r="34" spans="1:6" s="6" customFormat="1" ht="18" x14ac:dyDescent="0.25">
      <c r="A34" s="33" t="s">
        <v>3</v>
      </c>
      <c r="B34" s="59">
        <v>2534.9912591800003</v>
      </c>
      <c r="C34" s="55">
        <v>606.03499363999981</v>
      </c>
      <c r="D34" s="12" t="s">
        <v>4</v>
      </c>
      <c r="E34" s="4"/>
      <c r="F34" s="4"/>
    </row>
    <row r="35" spans="1:6" s="6" customFormat="1" x14ac:dyDescent="0.2">
      <c r="A35" s="29" t="s">
        <v>7</v>
      </c>
      <c r="B35" s="13">
        <v>5804.8561312700003</v>
      </c>
      <c r="C35" s="13">
        <v>5125.0959452099996</v>
      </c>
      <c r="D35" s="13" t="s">
        <v>4</v>
      </c>
      <c r="E35" s="4"/>
      <c r="F35" s="4"/>
    </row>
    <row r="36" spans="1:6" s="6" customFormat="1" x14ac:dyDescent="0.2">
      <c r="A36" s="29" t="s">
        <v>8</v>
      </c>
      <c r="B36" s="61">
        <v>-3269.8648720900001</v>
      </c>
      <c r="C36" s="56">
        <v>-4519.0609515699998</v>
      </c>
      <c r="D36" s="13" t="s">
        <v>4</v>
      </c>
      <c r="E36" s="4"/>
      <c r="F36" s="4"/>
    </row>
    <row r="37" spans="1:6" ht="18.75" thickBot="1" x14ac:dyDescent="0.25">
      <c r="A37" s="60" t="s">
        <v>56</v>
      </c>
      <c r="B37" s="17">
        <v>-26791.810342270011</v>
      </c>
      <c r="C37" s="17">
        <v>26865.957979289993</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99</v>
      </c>
      <c r="C1" s="76"/>
      <c r="D1" s="76"/>
    </row>
    <row r="2" spans="1:6" ht="27.75" customHeight="1" thickBot="1" x14ac:dyDescent="0.25">
      <c r="A2" s="83"/>
      <c r="B2" s="80" t="s">
        <v>100</v>
      </c>
      <c r="C2" s="87"/>
      <c r="D2" s="87"/>
    </row>
    <row r="3" spans="1:6" ht="33.75" customHeight="1" thickBot="1" x14ac:dyDescent="0.25">
      <c r="A3" s="77" t="s">
        <v>98</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584732.11437244003</v>
      </c>
      <c r="C6" s="28">
        <v>692032.6026349297</v>
      </c>
      <c r="D6" s="28">
        <v>118.35036688170433</v>
      </c>
      <c r="E6" s="4"/>
      <c r="F6" s="4"/>
    </row>
    <row r="7" spans="1:6" s="31" customFormat="1" ht="15.75" x14ac:dyDescent="0.25">
      <c r="A7" s="29" t="s">
        <v>42</v>
      </c>
      <c r="B7" s="30">
        <v>88154.799119230011</v>
      </c>
      <c r="C7" s="30">
        <v>122690.88540220002</v>
      </c>
      <c r="D7" s="30">
        <v>139.1766377191328</v>
      </c>
      <c r="E7" s="4"/>
      <c r="F7" s="4"/>
    </row>
    <row r="8" spans="1:6" s="6" customFormat="1" x14ac:dyDescent="0.2">
      <c r="A8" s="32" t="s">
        <v>1</v>
      </c>
      <c r="B8" s="13">
        <v>36474.802388819997</v>
      </c>
      <c r="C8" s="13">
        <v>52584.843584319991</v>
      </c>
      <c r="D8" s="13">
        <v>144.16759006331981</v>
      </c>
      <c r="E8" s="4"/>
      <c r="F8" s="4"/>
    </row>
    <row r="9" spans="1:6" s="6" customFormat="1" x14ac:dyDescent="0.2">
      <c r="A9" s="32" t="s">
        <v>33</v>
      </c>
      <c r="B9" s="58">
        <v>162677.38520105</v>
      </c>
      <c r="C9" s="13">
        <v>215800.29734285001</v>
      </c>
      <c r="D9" s="13">
        <v>132.65537620742205</v>
      </c>
      <c r="E9" s="4"/>
      <c r="F9" s="4"/>
    </row>
    <row r="10" spans="1:6" s="6" customFormat="1" ht="45" x14ac:dyDescent="0.2">
      <c r="A10" s="57" t="s">
        <v>85</v>
      </c>
      <c r="B10" s="58">
        <v>37651.898535630011</v>
      </c>
      <c r="C10" s="13">
        <v>53399.890900329985</v>
      </c>
      <c r="D10" s="13">
        <v>141.82522788272587</v>
      </c>
      <c r="E10" s="4"/>
      <c r="F10" s="4"/>
    </row>
    <row r="11" spans="1:6" s="6" customFormat="1" x14ac:dyDescent="0.2">
      <c r="A11" s="42" t="s">
        <v>34</v>
      </c>
      <c r="B11" s="58"/>
      <c r="C11" s="13"/>
      <c r="D11" s="13"/>
      <c r="E11" s="4"/>
      <c r="F11" s="4"/>
    </row>
    <row r="12" spans="1:6" s="6" customFormat="1" ht="30" x14ac:dyDescent="0.2">
      <c r="A12" s="41" t="s">
        <v>35</v>
      </c>
      <c r="B12" s="13">
        <v>96571.163102350009</v>
      </c>
      <c r="C12" s="13">
        <v>131845.58613993</v>
      </c>
      <c r="D12" s="13">
        <v>136.5268698277919</v>
      </c>
      <c r="E12" s="4"/>
      <c r="F12" s="4"/>
    </row>
    <row r="13" spans="1:6" x14ac:dyDescent="0.2">
      <c r="A13" s="41" t="s">
        <v>36</v>
      </c>
      <c r="B13" s="13">
        <v>-58919.264566719998</v>
      </c>
      <c r="C13" s="13">
        <v>-78445.695239600012</v>
      </c>
      <c r="D13" s="13">
        <v>133.14099525252618</v>
      </c>
      <c r="E13" s="4"/>
      <c r="F13" s="4"/>
    </row>
    <row r="14" spans="1:6" x14ac:dyDescent="0.2">
      <c r="A14" s="40" t="s">
        <v>37</v>
      </c>
      <c r="B14" s="13">
        <v>125025.48666542</v>
      </c>
      <c r="C14" s="13">
        <v>162400.40644252003</v>
      </c>
      <c r="D14" s="13">
        <v>129.8938406671584</v>
      </c>
      <c r="E14" s="4"/>
      <c r="F14" s="4"/>
    </row>
    <row r="15" spans="1:6" ht="30" x14ac:dyDescent="0.2">
      <c r="A15" s="32" t="s">
        <v>38</v>
      </c>
      <c r="B15" s="13">
        <v>34650.96951332</v>
      </c>
      <c r="C15" s="13">
        <v>50038.605311189996</v>
      </c>
      <c r="D15" s="13">
        <v>144.40751879093864</v>
      </c>
      <c r="E15" s="4"/>
      <c r="F15" s="4"/>
    </row>
    <row r="16" spans="1:6" ht="30" x14ac:dyDescent="0.2">
      <c r="A16" s="32" t="s">
        <v>18</v>
      </c>
      <c r="B16" s="30">
        <v>22142.34451703</v>
      </c>
      <c r="C16" s="30">
        <v>31820.625130689998</v>
      </c>
      <c r="D16" s="30">
        <v>143.70937597062627</v>
      </c>
      <c r="E16" s="4"/>
      <c r="F16" s="4"/>
    </row>
    <row r="17" spans="1:7" ht="39" customHeight="1" x14ac:dyDescent="0.2">
      <c r="A17" s="32" t="s">
        <v>39</v>
      </c>
      <c r="B17" s="30">
        <v>7025.5700909400002</v>
      </c>
      <c r="C17" s="30">
        <v>10704.335083420001</v>
      </c>
      <c r="D17" s="30">
        <v>152.362512150068</v>
      </c>
      <c r="E17" s="4"/>
      <c r="F17" s="4"/>
    </row>
    <row r="18" spans="1:7" x14ac:dyDescent="0.2">
      <c r="A18" s="29" t="s">
        <v>40</v>
      </c>
      <c r="B18" s="30">
        <v>28585.753394769996</v>
      </c>
      <c r="C18" s="30">
        <v>33726.491223540004</v>
      </c>
      <c r="D18" s="30">
        <v>117.98356600148432</v>
      </c>
      <c r="E18" s="4"/>
      <c r="F18" s="4"/>
    </row>
    <row r="19" spans="1:7" x14ac:dyDescent="0.2">
      <c r="A19" s="32" t="s">
        <v>41</v>
      </c>
      <c r="B19" s="52">
        <v>13514.254926529999</v>
      </c>
      <c r="C19" s="53">
        <v>21329.93120798</v>
      </c>
      <c r="D19" s="53">
        <v>157.83283150968944</v>
      </c>
      <c r="E19" s="4"/>
      <c r="F19" s="4"/>
    </row>
    <row r="20" spans="1:7" x14ac:dyDescent="0.2">
      <c r="A20" s="29" t="s">
        <v>2</v>
      </c>
      <c r="B20" s="30">
        <v>35294.878128379998</v>
      </c>
      <c r="C20" s="30">
        <v>17980.011441679999</v>
      </c>
      <c r="D20" s="30">
        <v>50.942268099865132</v>
      </c>
      <c r="E20" s="4"/>
      <c r="F20" s="4"/>
    </row>
    <row r="21" spans="1:7" s="31" customFormat="1" ht="13.5" customHeight="1" x14ac:dyDescent="0.25">
      <c r="A21" s="29" t="s">
        <v>9</v>
      </c>
      <c r="B21" s="30">
        <v>36754.506632190001</v>
      </c>
      <c r="C21" s="30">
        <v>42830.708480590001</v>
      </c>
      <c r="D21" s="30">
        <v>116.53185528840264</v>
      </c>
      <c r="E21" s="4"/>
      <c r="F21" s="4"/>
    </row>
    <row r="22" spans="1:7" s="5" customFormat="1" ht="18" x14ac:dyDescent="0.25">
      <c r="A22" s="33" t="s">
        <v>10</v>
      </c>
      <c r="B22" s="54">
        <v>561512.39283405</v>
      </c>
      <c r="C22" s="54">
        <v>701801.27197427</v>
      </c>
      <c r="D22" s="36">
        <v>124.98411093514032</v>
      </c>
      <c r="E22" s="4"/>
      <c r="F22" s="4"/>
    </row>
    <row r="23" spans="1:7" x14ac:dyDescent="0.2">
      <c r="A23" s="37" t="s">
        <v>16</v>
      </c>
      <c r="B23" s="13">
        <v>26714.585600279999</v>
      </c>
      <c r="C23" s="13">
        <v>31705.418198709987</v>
      </c>
      <c r="D23" s="30">
        <v>118.68205134493151</v>
      </c>
      <c r="E23" s="4"/>
      <c r="F23" s="7"/>
      <c r="G23" s="2"/>
    </row>
    <row r="24" spans="1:7" s="38" customFormat="1" x14ac:dyDescent="0.2">
      <c r="A24" s="32" t="s">
        <v>26</v>
      </c>
      <c r="B24" s="13">
        <v>78547.900160949997</v>
      </c>
      <c r="C24" s="13">
        <v>90784.463355080006</v>
      </c>
      <c r="D24" s="30">
        <v>115.57847271417371</v>
      </c>
      <c r="E24" s="4"/>
      <c r="F24" s="7"/>
      <c r="G24" s="7"/>
    </row>
    <row r="25" spans="1:7" s="6" customFormat="1" ht="17.25" customHeight="1" x14ac:dyDescent="0.2">
      <c r="A25" s="37" t="s">
        <v>15</v>
      </c>
      <c r="B25" s="13">
        <v>41945.344990879996</v>
      </c>
      <c r="C25" s="13">
        <v>49606.358890429998</v>
      </c>
      <c r="D25" s="53">
        <v>118.26427676590978</v>
      </c>
      <c r="E25" s="4"/>
      <c r="F25" s="7"/>
    </row>
    <row r="26" spans="1:7" s="6" customFormat="1" x14ac:dyDescent="0.2">
      <c r="A26" s="37" t="s">
        <v>6</v>
      </c>
      <c r="B26" s="13">
        <v>45282.500368739995</v>
      </c>
      <c r="C26" s="13">
        <v>58518.585535099999</v>
      </c>
      <c r="D26" s="30">
        <v>129.23002276503556</v>
      </c>
      <c r="E26" s="4"/>
      <c r="F26" s="7"/>
    </row>
    <row r="27" spans="1:7" s="6" customFormat="1" x14ac:dyDescent="0.2">
      <c r="A27" s="37" t="s">
        <v>82</v>
      </c>
      <c r="B27" s="13">
        <v>43052.858431970002</v>
      </c>
      <c r="C27" s="13">
        <v>49478.671012910003</v>
      </c>
      <c r="D27" s="13">
        <v>114.9254029000043</v>
      </c>
      <c r="E27" s="4"/>
      <c r="F27" s="7"/>
    </row>
    <row r="28" spans="1:7" s="6" customFormat="1" x14ac:dyDescent="0.2">
      <c r="A28" s="37" t="s">
        <v>19</v>
      </c>
      <c r="B28" s="13">
        <v>4187.4008065799999</v>
      </c>
      <c r="C28" s="13">
        <v>4089.02375712</v>
      </c>
      <c r="D28" s="30">
        <v>97.65064167477324</v>
      </c>
      <c r="E28" s="4"/>
      <c r="F28" s="7"/>
    </row>
    <row r="29" spans="1:7" s="6" customFormat="1" x14ac:dyDescent="0.2">
      <c r="A29" s="37" t="s">
        <v>12</v>
      </c>
      <c r="B29" s="13">
        <v>9643.1210009699989</v>
      </c>
      <c r="C29" s="13">
        <v>13466.009506440001</v>
      </c>
      <c r="D29" s="30">
        <v>139.64368491368572</v>
      </c>
      <c r="E29" s="4"/>
      <c r="F29" s="7"/>
    </row>
    <row r="30" spans="1:7" s="6" customFormat="1" x14ac:dyDescent="0.2">
      <c r="A30" s="37" t="s">
        <v>17</v>
      </c>
      <c r="B30" s="13">
        <v>58523.204466429997</v>
      </c>
      <c r="C30" s="13">
        <v>61520.791234559998</v>
      </c>
      <c r="D30" s="30">
        <v>105.1220482464344</v>
      </c>
      <c r="E30" s="4"/>
      <c r="F30" s="7"/>
    </row>
    <row r="31" spans="1:7" s="6" customFormat="1" x14ac:dyDescent="0.2">
      <c r="A31" s="37" t="s">
        <v>81</v>
      </c>
      <c r="B31" s="13">
        <v>13946.0495866</v>
      </c>
      <c r="C31" s="13">
        <v>13894.76854198</v>
      </c>
      <c r="D31" s="30">
        <v>99.632289815825175</v>
      </c>
      <c r="E31" s="4"/>
      <c r="F31" s="7"/>
    </row>
    <row r="32" spans="1:7" s="6" customFormat="1" x14ac:dyDescent="0.2">
      <c r="A32" s="37" t="s">
        <v>11</v>
      </c>
      <c r="B32" s="13">
        <v>97517.779967979994</v>
      </c>
      <c r="C32" s="13">
        <v>109155.16531991999</v>
      </c>
      <c r="D32" s="30">
        <v>111.93360365234027</v>
      </c>
      <c r="E32" s="4"/>
      <c r="F32" s="7"/>
    </row>
    <row r="33" spans="1:6" s="6" customFormat="1" x14ac:dyDescent="0.2">
      <c r="A33" s="37" t="s">
        <v>55</v>
      </c>
      <c r="B33" s="13">
        <v>142151.64745267</v>
      </c>
      <c r="C33" s="13">
        <v>219582.01662201999</v>
      </c>
      <c r="D33" s="30">
        <v>154.47025803561704</v>
      </c>
      <c r="E33" s="4"/>
      <c r="F33" s="7"/>
    </row>
    <row r="34" spans="1:6" s="6" customFormat="1" ht="18" x14ac:dyDescent="0.25">
      <c r="A34" s="33" t="s">
        <v>3</v>
      </c>
      <c r="B34" s="59">
        <v>3250.2363690999996</v>
      </c>
      <c r="C34" s="55">
        <v>219.03808754999955</v>
      </c>
      <c r="D34" s="12" t="s">
        <v>4</v>
      </c>
      <c r="E34" s="4"/>
      <c r="F34" s="4"/>
    </row>
    <row r="35" spans="1:6" s="6" customFormat="1" x14ac:dyDescent="0.2">
      <c r="A35" s="29" t="s">
        <v>7</v>
      </c>
      <c r="B35" s="13">
        <v>7305.9723901699999</v>
      </c>
      <c r="C35" s="13">
        <v>5707.9314198100001</v>
      </c>
      <c r="D35" s="13" t="s">
        <v>4</v>
      </c>
      <c r="E35" s="4"/>
      <c r="F35" s="4"/>
    </row>
    <row r="36" spans="1:6" s="6" customFormat="1" x14ac:dyDescent="0.2">
      <c r="A36" s="29" t="s">
        <v>8</v>
      </c>
      <c r="B36" s="61">
        <v>-4055.7360210700003</v>
      </c>
      <c r="C36" s="56">
        <v>-5488.8933322600005</v>
      </c>
      <c r="D36" s="13" t="s">
        <v>4</v>
      </c>
      <c r="E36" s="4"/>
      <c r="F36" s="4"/>
    </row>
    <row r="37" spans="1:6" ht="18.75" thickBot="1" x14ac:dyDescent="0.25">
      <c r="A37" s="60" t="s">
        <v>56</v>
      </c>
      <c r="B37" s="17">
        <v>-19969.48516929003</v>
      </c>
      <c r="C37" s="17">
        <v>9987.8074268900145</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8" t="s">
        <v>22</v>
      </c>
      <c r="B1" s="75" t="s">
        <v>101</v>
      </c>
      <c r="C1" s="76"/>
      <c r="D1" s="89"/>
    </row>
    <row r="2" spans="1:6" ht="27.75" customHeight="1" thickBot="1" x14ac:dyDescent="0.25">
      <c r="A2" s="90"/>
      <c r="B2" s="80" t="s">
        <v>103</v>
      </c>
      <c r="C2" s="87"/>
      <c r="D2" s="91"/>
    </row>
    <row r="3" spans="1:6" ht="33.75" customHeight="1" thickBot="1" x14ac:dyDescent="0.25">
      <c r="A3" s="92" t="s">
        <v>102</v>
      </c>
      <c r="B3" s="77"/>
      <c r="C3" s="77"/>
      <c r="D3" s="93"/>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652030.99437356007</v>
      </c>
      <c r="C6" s="28">
        <v>782859.48495201988</v>
      </c>
      <c r="D6" s="28">
        <f>C6/B6*100</f>
        <v>120.06476558743246</v>
      </c>
      <c r="E6" s="4"/>
      <c r="F6" s="4"/>
    </row>
    <row r="7" spans="1:6" s="31" customFormat="1" ht="15.75" x14ac:dyDescent="0.25">
      <c r="A7" s="29" t="s">
        <v>42</v>
      </c>
      <c r="B7" s="30">
        <v>99983.173983159999</v>
      </c>
      <c r="C7" s="30">
        <v>138781.78655011998</v>
      </c>
      <c r="D7" s="30">
        <f t="shared" ref="D7:D23" si="0">C7/B7*100</f>
        <v>138.80514192667533</v>
      </c>
      <c r="E7" s="4"/>
      <c r="F7" s="4"/>
    </row>
    <row r="8" spans="1:6" s="6" customFormat="1" x14ac:dyDescent="0.2">
      <c r="A8" s="32" t="s">
        <v>1</v>
      </c>
      <c r="B8" s="13">
        <v>39053.168646120001</v>
      </c>
      <c r="C8" s="13">
        <v>60223.231489939993</v>
      </c>
      <c r="D8" s="13">
        <f t="shared" si="0"/>
        <v>154.20831030550264</v>
      </c>
      <c r="E8" s="4"/>
      <c r="F8" s="4"/>
    </row>
    <row r="9" spans="1:6" s="6" customFormat="1" x14ac:dyDescent="0.2">
      <c r="A9" s="32" t="s">
        <v>33</v>
      </c>
      <c r="B9" s="58">
        <v>178452.38521014003</v>
      </c>
      <c r="C9" s="13">
        <v>235506.0299393</v>
      </c>
      <c r="D9" s="13">
        <f t="shared" si="0"/>
        <v>131.9713545223704</v>
      </c>
      <c r="E9" s="4"/>
      <c r="F9" s="4"/>
    </row>
    <row r="10" spans="1:6" s="6" customFormat="1" ht="45" x14ac:dyDescent="0.2">
      <c r="A10" s="57" t="s">
        <v>85</v>
      </c>
      <c r="B10" s="58">
        <v>39685.889638559995</v>
      </c>
      <c r="C10" s="13">
        <v>54052.747130050004</v>
      </c>
      <c r="D10" s="13">
        <f t="shared" si="0"/>
        <v>136.20142479439531</v>
      </c>
      <c r="E10" s="4"/>
      <c r="F10" s="4"/>
    </row>
    <row r="11" spans="1:6" s="6" customFormat="1" x14ac:dyDescent="0.2">
      <c r="A11" s="42" t="s">
        <v>34</v>
      </c>
      <c r="B11" s="58"/>
      <c r="C11" s="13"/>
      <c r="D11" s="13"/>
      <c r="E11" s="4"/>
      <c r="F11" s="4"/>
    </row>
    <row r="12" spans="1:6" s="6" customFormat="1" ht="30" x14ac:dyDescent="0.2">
      <c r="A12" s="41" t="s">
        <v>35</v>
      </c>
      <c r="B12" s="13">
        <v>108091.18508011999</v>
      </c>
      <c r="C12" s="13">
        <v>148458.18217881999</v>
      </c>
      <c r="D12" s="13">
        <f t="shared" si="0"/>
        <v>137.34531827806211</v>
      </c>
      <c r="E12" s="4"/>
      <c r="F12" s="4"/>
    </row>
    <row r="13" spans="1:6" x14ac:dyDescent="0.2">
      <c r="A13" s="41" t="s">
        <v>36</v>
      </c>
      <c r="B13" s="13">
        <v>-68405.295441559996</v>
      </c>
      <c r="C13" s="13">
        <v>-94405.435048769999</v>
      </c>
      <c r="D13" s="13">
        <f t="shared" si="0"/>
        <v>138.00895740509219</v>
      </c>
      <c r="E13" s="4"/>
      <c r="F13" s="4"/>
    </row>
    <row r="14" spans="1:6" x14ac:dyDescent="0.2">
      <c r="A14" s="40" t="s">
        <v>37</v>
      </c>
      <c r="B14" s="13">
        <v>138766.49557158002</v>
      </c>
      <c r="C14" s="13">
        <v>181453.28280925</v>
      </c>
      <c r="D14" s="13">
        <f t="shared" si="0"/>
        <v>130.76159490937843</v>
      </c>
      <c r="E14" s="4"/>
      <c r="F14" s="4"/>
    </row>
    <row r="15" spans="1:6" ht="30" x14ac:dyDescent="0.2">
      <c r="A15" s="32" t="s">
        <v>38</v>
      </c>
      <c r="B15" s="13">
        <v>38783.764324439995</v>
      </c>
      <c r="C15" s="13">
        <v>55116.254665389992</v>
      </c>
      <c r="D15" s="13">
        <f t="shared" si="0"/>
        <v>142.111668698074</v>
      </c>
      <c r="E15" s="4"/>
      <c r="F15" s="4"/>
    </row>
    <row r="16" spans="1:6" ht="30" x14ac:dyDescent="0.2">
      <c r="A16" s="32" t="s">
        <v>18</v>
      </c>
      <c r="B16" s="30">
        <v>24326.833154669999</v>
      </c>
      <c r="C16" s="30">
        <v>35006.220517019996</v>
      </c>
      <c r="D16" s="30">
        <f t="shared" si="0"/>
        <v>143.89962020313311</v>
      </c>
      <c r="E16" s="4"/>
      <c r="F16" s="4"/>
    </row>
    <row r="17" spans="1:7" ht="39" customHeight="1" x14ac:dyDescent="0.2">
      <c r="A17" s="32" t="s">
        <v>39</v>
      </c>
      <c r="B17" s="30">
        <v>7684.6289250399986</v>
      </c>
      <c r="C17" s="30">
        <v>11628.18648973</v>
      </c>
      <c r="D17" s="30">
        <f t="shared" si="0"/>
        <v>151.31747548460154</v>
      </c>
      <c r="E17" s="4"/>
      <c r="F17" s="4"/>
    </row>
    <row r="18" spans="1:7" x14ac:dyDescent="0.2">
      <c r="A18" s="29" t="s">
        <v>40</v>
      </c>
      <c r="B18" s="30">
        <v>38008.279886699995</v>
      </c>
      <c r="C18" s="30">
        <v>40780.812593559996</v>
      </c>
      <c r="D18" s="30">
        <f t="shared" si="0"/>
        <v>107.29454928011666</v>
      </c>
      <c r="E18" s="4"/>
      <c r="F18" s="4"/>
    </row>
    <row r="19" spans="1:7" x14ac:dyDescent="0.2">
      <c r="A19" s="32" t="s">
        <v>41</v>
      </c>
      <c r="B19" s="52">
        <v>14831.424310919998</v>
      </c>
      <c r="C19" s="53">
        <v>23323.603033479994</v>
      </c>
      <c r="D19" s="53">
        <f t="shared" si="0"/>
        <v>157.25801207310496</v>
      </c>
      <c r="E19" s="4"/>
      <c r="F19" s="4"/>
    </row>
    <row r="20" spans="1:7" x14ac:dyDescent="0.2">
      <c r="A20" s="29" t="s">
        <v>2</v>
      </c>
      <c r="B20" s="30">
        <v>39881.040010660006</v>
      </c>
      <c r="C20" s="30">
        <v>20001.257886930001</v>
      </c>
      <c r="D20" s="30">
        <f t="shared" si="0"/>
        <v>50.152297637132236</v>
      </c>
      <c r="E20" s="4"/>
      <c r="F20" s="4"/>
    </row>
    <row r="21" spans="1:7" s="31" customFormat="1" ht="13.5" customHeight="1" x14ac:dyDescent="0.25">
      <c r="A21" s="29" t="s">
        <v>9</v>
      </c>
      <c r="B21" s="30">
        <v>41692.651365419995</v>
      </c>
      <c r="C21" s="30">
        <v>48949.691976559996</v>
      </c>
      <c r="D21" s="30">
        <f t="shared" si="0"/>
        <v>117.40604248824293</v>
      </c>
      <c r="E21" s="4"/>
      <c r="F21" s="4"/>
    </row>
    <row r="22" spans="1:7" s="5" customFormat="1" ht="18" x14ac:dyDescent="0.25">
      <c r="A22" s="33" t="s">
        <v>10</v>
      </c>
      <c r="B22" s="54">
        <v>679871.40043556003</v>
      </c>
      <c r="C22" s="54">
        <v>835832.05014817009</v>
      </c>
      <c r="D22" s="36">
        <f t="shared" si="0"/>
        <v>122.93972795630081</v>
      </c>
      <c r="E22" s="4"/>
      <c r="F22" s="4"/>
    </row>
    <row r="23" spans="1:7" x14ac:dyDescent="0.2">
      <c r="A23" s="37" t="s">
        <v>16</v>
      </c>
      <c r="B23" s="13">
        <v>31469.728116470011</v>
      </c>
      <c r="C23" s="13">
        <f>134256.9342258-C24</f>
        <v>38151.726426630019</v>
      </c>
      <c r="D23" s="30">
        <f t="shared" si="0"/>
        <v>121.23309831413165</v>
      </c>
      <c r="E23" s="4"/>
      <c r="F23" s="7"/>
      <c r="G23" s="2"/>
    </row>
    <row r="24" spans="1:7" s="38" customFormat="1" x14ac:dyDescent="0.2">
      <c r="A24" s="32" t="s">
        <v>26</v>
      </c>
      <c r="B24" s="13">
        <v>86172.667722229991</v>
      </c>
      <c r="C24" s="13">
        <v>96105.207799169992</v>
      </c>
      <c r="D24" s="30">
        <f>C24/B24*100</f>
        <v>111.526323066795</v>
      </c>
      <c r="E24" s="4"/>
      <c r="F24" s="7"/>
      <c r="G24" s="7"/>
    </row>
    <row r="25" spans="1:7" s="6" customFormat="1" ht="17.25" customHeight="1" x14ac:dyDescent="0.2">
      <c r="A25" s="37" t="s">
        <v>15</v>
      </c>
      <c r="B25" s="13">
        <v>52015.770720510001</v>
      </c>
      <c r="C25" s="13">
        <v>59359.144468819999</v>
      </c>
      <c r="D25" s="53">
        <f t="shared" ref="D25:D33" si="1">C25/B25*100</f>
        <v>114.11759096633838</v>
      </c>
      <c r="E25" s="4"/>
      <c r="F25" s="7"/>
    </row>
    <row r="26" spans="1:7" s="6" customFormat="1" x14ac:dyDescent="0.2">
      <c r="A26" s="37" t="s">
        <v>6</v>
      </c>
      <c r="B26" s="13">
        <v>54962.97465615</v>
      </c>
      <c r="C26" s="13">
        <v>72056.637342490008</v>
      </c>
      <c r="D26" s="30">
        <f t="shared" si="1"/>
        <v>131.10032306889951</v>
      </c>
      <c r="E26" s="4"/>
      <c r="F26" s="7"/>
    </row>
    <row r="27" spans="1:7" s="6" customFormat="1" x14ac:dyDescent="0.2">
      <c r="A27" s="37" t="s">
        <v>82</v>
      </c>
      <c r="B27" s="13">
        <v>56257.343368499998</v>
      </c>
      <c r="C27" s="13">
        <v>66191.265923710002</v>
      </c>
      <c r="D27" s="13">
        <f t="shared" si="1"/>
        <v>117.65800153437796</v>
      </c>
      <c r="E27" s="4"/>
      <c r="F27" s="7"/>
    </row>
    <row r="28" spans="1:7" s="6" customFormat="1" x14ac:dyDescent="0.2">
      <c r="A28" s="37" t="s">
        <v>19</v>
      </c>
      <c r="B28" s="13">
        <v>5529.6955940200005</v>
      </c>
      <c r="C28" s="13">
        <v>6255.4168794500001</v>
      </c>
      <c r="D28" s="30">
        <f t="shared" si="1"/>
        <v>113.12407298178979</v>
      </c>
      <c r="E28" s="4"/>
      <c r="F28" s="7"/>
    </row>
    <row r="29" spans="1:7" s="6" customFormat="1" x14ac:dyDescent="0.2">
      <c r="A29" s="37" t="s">
        <v>12</v>
      </c>
      <c r="B29" s="13">
        <v>15700.429671950002</v>
      </c>
      <c r="C29" s="13">
        <v>17547.52448602</v>
      </c>
      <c r="D29" s="30">
        <f t="shared" si="1"/>
        <v>111.76461315176599</v>
      </c>
      <c r="E29" s="4"/>
      <c r="F29" s="7"/>
    </row>
    <row r="30" spans="1:7" s="6" customFormat="1" x14ac:dyDescent="0.2">
      <c r="A30" s="37" t="s">
        <v>17</v>
      </c>
      <c r="B30" s="13">
        <v>71001.121121910008</v>
      </c>
      <c r="C30" s="13">
        <v>75503.434715679992</v>
      </c>
      <c r="D30" s="30">
        <f t="shared" si="1"/>
        <v>106.34118662160199</v>
      </c>
      <c r="E30" s="4"/>
      <c r="F30" s="7"/>
    </row>
    <row r="31" spans="1:7" s="6" customFormat="1" x14ac:dyDescent="0.2">
      <c r="A31" s="37" t="s">
        <v>81</v>
      </c>
      <c r="B31" s="13">
        <v>16228.340182649999</v>
      </c>
      <c r="C31" s="13">
        <v>16897.848530269999</v>
      </c>
      <c r="D31" s="30">
        <f t="shared" si="1"/>
        <v>104.1255503648844</v>
      </c>
      <c r="E31" s="4"/>
      <c r="F31" s="7"/>
    </row>
    <row r="32" spans="1:7" s="6" customFormat="1" x14ac:dyDescent="0.2">
      <c r="A32" s="37" t="s">
        <v>11</v>
      </c>
      <c r="B32" s="13">
        <v>114193.49216261</v>
      </c>
      <c r="C32" s="13">
        <v>129437.70584166</v>
      </c>
      <c r="D32" s="30">
        <f t="shared" si="1"/>
        <v>113.34945922955264</v>
      </c>
      <c r="E32" s="4"/>
      <c r="F32" s="7"/>
    </row>
    <row r="33" spans="1:6" s="6" customFormat="1" x14ac:dyDescent="0.2">
      <c r="A33" s="37" t="s">
        <v>55</v>
      </c>
      <c r="B33" s="13">
        <v>176339.83711856001</v>
      </c>
      <c r="C33" s="13">
        <v>258326.13773426999</v>
      </c>
      <c r="D33" s="30">
        <f t="shared" si="1"/>
        <v>146.49335167559866</v>
      </c>
      <c r="E33" s="4"/>
      <c r="F33" s="7"/>
    </row>
    <row r="34" spans="1:6" s="6" customFormat="1" ht="18" x14ac:dyDescent="0.25">
      <c r="A34" s="33" t="s">
        <v>3</v>
      </c>
      <c r="B34" s="59">
        <v>3057.8402000799997</v>
      </c>
      <c r="C34" s="55">
        <f>C35+C36</f>
        <v>1841.3406744900012</v>
      </c>
      <c r="D34" s="12" t="s">
        <v>4</v>
      </c>
      <c r="E34" s="4"/>
      <c r="F34" s="4"/>
    </row>
    <row r="35" spans="1:6" s="6" customFormat="1" x14ac:dyDescent="0.2">
      <c r="A35" s="29" t="s">
        <v>7</v>
      </c>
      <c r="B35" s="13">
        <v>7415.7172268199993</v>
      </c>
      <c r="C35" s="13">
        <v>7387.8993433900005</v>
      </c>
      <c r="D35" s="13" t="s">
        <v>4</v>
      </c>
      <c r="E35" s="4"/>
      <c r="F35" s="4"/>
    </row>
    <row r="36" spans="1:6" s="6" customFormat="1" x14ac:dyDescent="0.2">
      <c r="A36" s="29" t="s">
        <v>8</v>
      </c>
      <c r="B36" s="61">
        <v>-4357.8770267399996</v>
      </c>
      <c r="C36" s="56">
        <v>-5546.5586688999992</v>
      </c>
      <c r="D36" s="13" t="s">
        <v>4</v>
      </c>
      <c r="E36" s="4"/>
      <c r="F36" s="4"/>
    </row>
    <row r="37" spans="1:6" ht="18.75" thickBot="1" x14ac:dyDescent="0.25">
      <c r="A37" s="60" t="s">
        <v>56</v>
      </c>
      <c r="B37" s="17">
        <v>30898.246262079927</v>
      </c>
      <c r="C37" s="17">
        <v>54813.905870640039</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листопад</vt:lpstr>
      <vt:lpstr>2016 рік</vt:lpstr>
      <vt:lpstr>'2016 рік'!Область_друку</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2017-03-30T11:14:42Z</cp:lastPrinted>
  <dcterms:created xsi:type="dcterms:W3CDTF">2007-07-06T09:10:38Z</dcterms:created>
  <dcterms:modified xsi:type="dcterms:W3CDTF">2017-03-30T11:14:45Z</dcterms:modified>
</cp:coreProperties>
</file>